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D41E106D-0D1A-45A7-8FDF-83EADF63C69E}" xr6:coauthVersionLast="47" xr6:coauthVersionMax="47" xr10:uidLastSave="{00000000-0000-0000-0000-000000000000}"/>
  <bookViews>
    <workbookView xWindow="16035" yWindow="705" windowWidth="19260" windowHeight="15345" xr2:uid="{00000000-000D-0000-FFFF-FFFF00000000}"/>
  </bookViews>
  <sheets>
    <sheet name="СВП" sheetId="1" r:id="rId1"/>
  </sheets>
  <definedNames>
    <definedName name="_xlnm.Print_Area" localSheetId="0">СВП!$A$1:$Q$29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19" i="1"/>
  <c r="H20" i="1" s="1"/>
  <c r="H17" i="1"/>
  <c r="H16" i="1"/>
  <c r="K18" i="1"/>
</calcChain>
</file>

<file path=xl/sharedStrings.xml><?xml version="1.0" encoding="utf-8"?>
<sst xmlns="http://schemas.openxmlformats.org/spreadsheetml/2006/main" count="34" uniqueCount="33">
  <si>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</si>
  <si>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</si>
  <si>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</si>
  <si>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</si>
  <si>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439(Т)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</si>
  <si>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</si>
  <si>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</si>
  <si>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</si>
  <si>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</si>
  <si>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</si>
  <si>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</si>
  <si>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</si>
  <si>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</si>
  <si>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Оборудование вызова пациентов</t>
  </si>
  <si>
    <t>1</t>
  </si>
  <si>
    <t>Радиокнопка вызова</t>
  </si>
  <si>
    <t>шт.</t>
  </si>
  <si>
    <t>MP-411D1
ООО "СКБ ТЕЛСИ"</t>
  </si>
  <si>
    <t>2</t>
  </si>
  <si>
    <t>Светозвуковое табло</t>
  </si>
  <si>
    <t>MP-740R2
ООО "СКБ ТЕЛСИ"</t>
  </si>
  <si>
    <t>Вид работ: Слаботочные сети. Система вызова посетителей.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</si>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</sst>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5"/>
    <xf numFmtId="0" fontId="9" fillId="0" borderId="5"/>
    <xf numFmtId="0" fontId="5" fillId="0" borderId="5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top"/>
    </xf>
    <xf numFmtId="0" fontId="3" fillId="0" borderId="10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7" fillId="0" borderId="12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13" xfId="2" applyFont="1" applyBorder="1" applyAlignment="1">
      <alignment horizontal="right" vertical="top"/>
    </xf>
    <xf numFmtId="0" fontId="3" fillId="0" borderId="14" xfId="2" applyFont="1" applyBorder="1" applyAlignment="1">
      <alignment horizontal="right" vertical="top"/>
    </xf>
    <xf numFmtId="0" fontId="3" fillId="0" borderId="15" xfId="2" applyFont="1" applyBorder="1" applyAlignment="1">
      <alignment horizontal="right" vertical="top"/>
    </xf>
    <xf numFmtId="0" fontId="4" fillId="0" borderId="8" xfId="0" applyFont="1" applyBorder="1" applyAlignment="1">
      <alignment horizontal="center"/>
    </xf>
    <xf numFmtId="0" fontId="10" fillId="0" borderId="8" xfId="0" applyFont="1" applyBorder="1"/>
    <xf numFmtId="0" fontId="6" fillId="0" borderId="8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4" fontId="2" fillId="0" borderId="4" xfId="1" applyNumberFormat="1" applyFont="1" applyFill="1" applyBorder="1" applyAlignment="1">
      <alignment horizontal="center" vertical="center" wrapText="1"/>
    </xf>
    <xf numFmtId="14" fontId="2" fillId="0" borderId="8" xfId="1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 wrapText="1"/>
    </xf>
    <xf numFmtId="4" fontId="2" fillId="0" borderId="12" xfId="3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ACCDFC6B-A51A-4BD3-AACD-1531E34A00E1}"/>
    <cellStyle name="Обычный_Ф-2 кровля уч.356 ПЖС №3" xfId="2" xr:uid="{6C951501-4BC9-4337-8EDE-D75839E45C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25"/>
  <sheetViews>
    <sheetView tabSelected="1" view="pageBreakPreview" zoomScale="60" zoomScaleNormal="100" workbookViewId="0">
      <selection activeCell="H19" sqref="H19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14" t="s">
        <v>4</v>
      </c>
      <c r="C8" s="14"/>
      <c r="D8" s="14"/>
      <c r="E8" s="14"/>
      <c r="F8" s="14"/>
      <c r="G8" s="14"/>
      <c r="H8" s="14"/>
      <c r="I8" s="14"/>
      <c r="J8" s="14"/>
    </row>
    <row r="9" spans="2:10" ht="11.1" customHeight="1" x14ac:dyDescent="0.2"/>
    <row r="10" spans="2:10" ht="15.95" customHeight="1" x14ac:dyDescent="0.2">
      <c r="B10" s="15" t="s">
        <v>5</v>
      </c>
      <c r="C10" s="15"/>
      <c r="D10" s="15"/>
      <c r="E10" s="15"/>
      <c r="F10" s="15"/>
      <c r="G10" s="20"/>
      <c r="H10" s="20"/>
      <c r="I10" s="15"/>
      <c r="J10" s="15"/>
    </row>
    <row r="11" spans="2:10" ht="15.95" customHeight="1" x14ac:dyDescent="0.2">
      <c r="B11" s="16"/>
      <c r="C11" s="16"/>
      <c r="D11" s="16"/>
      <c r="E11" s="16"/>
      <c r="F11" s="16"/>
      <c r="G11" s="16"/>
      <c r="H11" s="16"/>
      <c r="I11" s="16"/>
      <c r="J11" s="16"/>
    </row>
    <row r="12" spans="2:10" ht="15.95" customHeight="1" x14ac:dyDescent="0.25">
      <c r="B12" s="4" t="s">
        <v>21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21" t="s">
        <v>22</v>
      </c>
      <c r="H14" s="21" t="s">
        <v>23</v>
      </c>
      <c r="I14" s="22" t="s">
        <v>24</v>
      </c>
      <c r="J14" s="6" t="s">
        <v>12</v>
      </c>
    </row>
    <row r="15" spans="2:10" s="10" customFormat="1" ht="15.75" x14ac:dyDescent="0.2">
      <c r="B15" s="17" t="s">
        <v>13</v>
      </c>
      <c r="C15" s="18"/>
      <c r="D15" s="18"/>
      <c r="E15" s="18"/>
      <c r="F15" s="18"/>
      <c r="G15" s="18"/>
      <c r="H15" s="18"/>
      <c r="I15" s="18"/>
      <c r="J15" s="19"/>
    </row>
    <row r="16" spans="2:10" s="10" customFormat="1" ht="31.5" x14ac:dyDescent="0.2">
      <c r="B16" s="11" t="s">
        <v>14</v>
      </c>
      <c r="C16" s="12" t="s">
        <v>15</v>
      </c>
      <c r="D16" s="13" t="s">
        <v>16</v>
      </c>
      <c r="E16" s="13">
        <v>143</v>
      </c>
      <c r="F16" s="41">
        <v>46174</v>
      </c>
      <c r="G16" s="42"/>
      <c r="H16" s="43">
        <f>G16*E16</f>
        <v>0</v>
      </c>
      <c r="I16" s="13"/>
      <c r="J16" s="13" t="s">
        <v>17</v>
      </c>
    </row>
    <row r="17" spans="1:11" s="10" customFormat="1" ht="31.5" x14ac:dyDescent="0.2">
      <c r="B17" s="11" t="s">
        <v>18</v>
      </c>
      <c r="C17" s="12" t="s">
        <v>19</v>
      </c>
      <c r="D17" s="13" t="s">
        <v>16</v>
      </c>
      <c r="E17" s="13">
        <v>143</v>
      </c>
      <c r="F17" s="41">
        <v>46174</v>
      </c>
      <c r="G17" s="42"/>
      <c r="H17" s="43">
        <f>G17*E17</f>
        <v>0</v>
      </c>
      <c r="I17" s="13"/>
      <c r="J17" s="13" t="s">
        <v>20</v>
      </c>
    </row>
    <row r="18" spans="1:11" s="29" customFormat="1" ht="15.75" x14ac:dyDescent="0.25">
      <c r="A18" s="23" t="s">
        <v>25</v>
      </c>
      <c r="B18" s="24"/>
      <c r="C18" s="24"/>
      <c r="D18" s="24"/>
      <c r="E18" s="24"/>
      <c r="F18" s="25"/>
      <c r="G18" s="26"/>
      <c r="H18" s="44">
        <f>SUM(H16:H17)</f>
        <v>0</v>
      </c>
      <c r="I18" s="27"/>
      <c r="J18" s="27"/>
      <c r="K18" s="28" t="e">
        <f>SUM(#REF!)</f>
        <v>#REF!</v>
      </c>
    </row>
    <row r="19" spans="1:11" s="29" customFormat="1" ht="15.75" x14ac:dyDescent="0.25">
      <c r="A19" s="30" t="s">
        <v>26</v>
      </c>
      <c r="B19" s="31"/>
      <c r="C19" s="31"/>
      <c r="D19" s="31"/>
      <c r="E19" s="31"/>
      <c r="F19" s="32"/>
      <c r="G19" s="33"/>
      <c r="H19" s="45">
        <f>H18*0.22</f>
        <v>0</v>
      </c>
      <c r="I19" s="34" t="s">
        <v>27</v>
      </c>
      <c r="J19" s="27"/>
      <c r="K19" s="28"/>
    </row>
    <row r="20" spans="1:11" s="29" customFormat="1" ht="15.75" x14ac:dyDescent="0.25">
      <c r="A20" s="30" t="s">
        <v>28</v>
      </c>
      <c r="B20" s="31"/>
      <c r="C20" s="31"/>
      <c r="D20" s="31"/>
      <c r="E20" s="31"/>
      <c r="F20" s="32"/>
      <c r="G20" s="35"/>
      <c r="H20" s="46">
        <f>H19+H18</f>
        <v>0</v>
      </c>
      <c r="I20" s="36" t="s">
        <v>29</v>
      </c>
      <c r="J20" s="37"/>
      <c r="K20" s="28"/>
    </row>
    <row r="21" spans="1:11" ht="15.75" customHeight="1" x14ac:dyDescent="0.2"/>
    <row r="22" spans="1:11" s="38" customFormat="1" ht="23.25" customHeight="1" x14ac:dyDescent="0.25">
      <c r="A22" s="3"/>
      <c r="B22" s="3"/>
      <c r="C22" s="3" t="s">
        <v>30</v>
      </c>
      <c r="D22" s="3"/>
      <c r="E22" s="3"/>
      <c r="F22" s="3"/>
      <c r="G22" s="3"/>
      <c r="H22" s="3"/>
      <c r="I22" s="3"/>
      <c r="J22" s="3"/>
    </row>
    <row r="23" spans="1:11" s="38" customFormat="1" ht="23.25" customHeight="1" x14ac:dyDescent="0.25">
      <c r="A23" s="3"/>
      <c r="B23" s="39" t="s">
        <v>31</v>
      </c>
      <c r="C23" s="39"/>
      <c r="D23" s="39"/>
      <c r="E23" s="39"/>
      <c r="F23" s="3"/>
      <c r="G23" s="3"/>
      <c r="H23" s="3"/>
      <c r="I23" s="3"/>
      <c r="J23" s="3"/>
    </row>
    <row r="24" spans="1:11" s="38" customFormat="1" ht="23.25" customHeight="1" x14ac:dyDescent="0.25">
      <c r="A24" s="3"/>
      <c r="B24" s="39" t="s">
        <v>32</v>
      </c>
      <c r="C24" s="39"/>
      <c r="D24" s="39"/>
      <c r="E24" s="39"/>
      <c r="F24" s="3"/>
      <c r="G24" s="3"/>
      <c r="H24" s="3"/>
      <c r="I24" s="3"/>
      <c r="J24" s="3"/>
    </row>
    <row r="25" spans="1:11" s="38" customFormat="1" ht="11.4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</row>
  </sheetData>
  <mergeCells count="9">
    <mergeCell ref="B8:J8"/>
    <mergeCell ref="B10:J11"/>
    <mergeCell ref="B15:J15"/>
    <mergeCell ref="A18:F18"/>
    <mergeCell ref="A19:F19"/>
    <mergeCell ref="A20:F20"/>
    <mergeCell ref="I20:J20"/>
    <mergeCell ref="B23:E23"/>
    <mergeCell ref="B24:E24"/>
  </mergeCells>
  <printOptions horizontalCentered="1"/>
  <pageMargins left="0" right="0" top="0" bottom="0" header="0" footer="0"/>
  <pageSetup paperSize="9" scale="37" fitToHeight="0" pageOrder="overThenDown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СВП</vt:lpstr>
      <vt:lpstr>СВП!Область_печати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cp:lastPrinted>2026-01-23T09:32:32Z</cp:lastPrinted>
  <dcterms:modified xsi:type="dcterms:W3CDTF">2026-02-03T07:21:42Z</dcterms:modified>
</cp:coreProperties>
</file>